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defaultThemeVersion="166925"/>
  <mc:AlternateContent xmlns:mc="http://schemas.openxmlformats.org/markup-compatibility/2006">
    <mc:Choice Requires="x15">
      <x15ac:absPath xmlns:x15ac="http://schemas.microsoft.com/office/spreadsheetml/2010/11/ac" url="/Users/olliannala/Documents/Tiedostot/Toimeksiannot/Porin YH-asunnot Oy/Kiinteistöhallinnan ohjelmiston hankinta/TP liitteet/Lopulliset työstettävät/Julkaistavat/"/>
    </mc:Choice>
  </mc:AlternateContent>
  <xr:revisionPtr revIDLastSave="0" documentId="13_ncr:1_{38B0D2A1-B61E-E146-B1B4-3126BAB6AF67}" xr6:coauthVersionLast="47" xr6:coauthVersionMax="47" xr10:uidLastSave="{00000000-0000-0000-0000-000000000000}"/>
  <bookViews>
    <workbookView xWindow="0" yWindow="600" windowWidth="38400" windowHeight="19060" xr2:uid="{37CFD37D-DF47-064B-AF2F-54AC27BAA1E8}"/>
  </bookViews>
  <sheets>
    <sheet name="Taul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12" i="1" l="1"/>
  <c r="E13" i="1"/>
  <c r="E14" i="1"/>
  <c r="E15" i="1"/>
  <c r="E11" i="1"/>
  <c r="E9" i="1"/>
  <c r="E7" i="1"/>
  <c r="E16" i="1" l="1"/>
</calcChain>
</file>

<file path=xl/sharedStrings.xml><?xml version="1.0" encoding="utf-8"?>
<sst xmlns="http://schemas.openxmlformats.org/spreadsheetml/2006/main" count="42" uniqueCount="42">
  <si>
    <t>HINNOITELTAVA KOKONAISUUS NRO 1</t>
  </si>
  <si>
    <t>HINNOITELTAVA KOKONAISUUS NRO 2</t>
  </si>
  <si>
    <t>HINTA, EUROA PER KIINTEÄ KOKONAISHINTA</t>
  </si>
  <si>
    <t>Tarjoava yritys:</t>
  </si>
  <si>
    <t>Y-tunnus:</t>
  </si>
  <si>
    <t>Yhteyshenkilö:</t>
  </si>
  <si>
    <t>Yhteyshenkilön puhelinnumero:</t>
  </si>
  <si>
    <t xml:space="preserve">Yhteyshenkilön sähköpostiosoite johon hankintapäätös sekä mahdolliset täsmennyspyynnöt osoitetaan : </t>
  </si>
  <si>
    <t>Tarjouksen vertailuluku</t>
  </si>
  <si>
    <t>Vertailuluvun kerroin</t>
  </si>
  <si>
    <t>HINTA, EUROA PER KAPPALE</t>
  </si>
  <si>
    <t>VERTAILULUKU</t>
  </si>
  <si>
    <t xml:space="preserve">Tuntityö; asiantuntijatyö, ohjelmistokehitys ja mahdollinen lisäkoulutus, euroa per tunti </t>
  </si>
  <si>
    <t>LIITE 02 HINTALIITE</t>
  </si>
  <si>
    <t>HINTA, EUROA PER HUONEISTO PER KUUKAUSI</t>
  </si>
  <si>
    <t xml:space="preserve">HINNOITELTAVA KOKONAISUUS NRO 3, YKSIKKÖHINNAT </t>
  </si>
  <si>
    <t>Lisäselite (lyhyt selvitys tässä tai muussa asiakirjassa)</t>
  </si>
  <si>
    <t>Toteutuu = KYLLÄ</t>
  </si>
  <si>
    <t>Käyttäjäkohtainen etusivunäkymän muokkaus (1p)</t>
  </si>
  <si>
    <t>Useamman asunnon tarjoaminen (1p)</t>
  </si>
  <si>
    <t>Vuokrasopimuspohjan valinta (1p)</t>
  </si>
  <si>
    <t>Sähköinen maksusitoumus (Kela) (1p)</t>
  </si>
  <si>
    <t>Kiinteistöhallinta- ja isännöintijärjestelmän hankinta - Porin YH-Asunnot Oy</t>
  </si>
  <si>
    <t xml:space="preserve">Käyttöönottoprojekti: Hankinnan kohteena olevan järjestelmän hankinta, asennus, käyttöönotto ja  käyttäjäkoulutus. Sisältää tarjouspyynnössä ja sen liitteissä määritellyt kokonaisuudet lukuunottamatta sopimuskauden aikaista tuki- ja ylläpitopalvelua sekä asiantuntijatyötä.		</t>
  </si>
  <si>
    <r>
      <rPr>
        <b/>
        <sz val="18"/>
        <color theme="1"/>
        <rFont val="Calibri"/>
        <family val="2"/>
        <scheme val="minor"/>
      </rPr>
      <t>SAAS-palvelumaksu muodossa euroa per huoneisto per kk</t>
    </r>
    <r>
      <rPr>
        <sz val="18"/>
        <color theme="1"/>
        <rFont val="Calibri"/>
        <family val="2"/>
        <scheme val="minor"/>
      </rPr>
      <t>, palvelu sisältää hankinta-asiakirjoissa kuvatut tehtävät. Sisältäen myös kaikki järjestelmän käyttämiseen tarvittavat lisenssit ja palvelinympäristön käyttöpalvelun, tuen ja ylläpidon.</t>
    </r>
    <r>
      <rPr>
        <sz val="18"/>
        <color rgb="FFFF0000"/>
        <rFont val="Calibri (Leipäteksti)"/>
      </rPr>
      <t xml:space="preserve"> </t>
    </r>
    <r>
      <rPr>
        <sz val="18"/>
        <rFont val="Calibri (Leipäteksti)"/>
      </rPr>
      <t>(HUOM! Laskennassa kertoimena käytetään huoneistomäärää 1700 eli 1700 x 48, todellinen laskutus hyväksytään kulloisenkin huoneistomäärän mukaisesti)</t>
    </r>
  </si>
  <si>
    <r>
      <t xml:space="preserve">Luottotietokysely, arvio </t>
    </r>
    <r>
      <rPr>
        <sz val="18"/>
        <color theme="1"/>
        <rFont val="Calibri (Leipäteksti)"/>
      </rPr>
      <t>150</t>
    </r>
    <r>
      <rPr>
        <sz val="18"/>
        <color theme="1"/>
        <rFont val="Calibri"/>
        <family val="2"/>
        <scheme val="minor"/>
      </rPr>
      <t xml:space="preserve"> kpl per kuukausi, kerroin 48 x </t>
    </r>
    <r>
      <rPr>
        <sz val="18"/>
        <color theme="1"/>
        <rFont val="Calibri (Leipäteksti)"/>
      </rPr>
      <t>150 kpl</t>
    </r>
  </si>
  <si>
    <t>Asukassivujen asiakaspalvelun näkymä (1p)</t>
  </si>
  <si>
    <t>Asuntokohtaisen hakemuslinkin siirtäminen markkinapaikoille (1p)</t>
  </si>
  <si>
    <t>Järjestelmä on käytettävissä omana mobiiliapplikaationa (1p)</t>
  </si>
  <si>
    <t>Energiatehokkuussopimuksen mukainen raportointi (1p)</t>
  </si>
  <si>
    <t>Vuokravalvonnan kustannuspaikat ja kirjanpidon tilinumeroiden yhtenäisyys (1p)</t>
  </si>
  <si>
    <t>Kohdekohtaiset maksulajiasetukset (1p)</t>
  </si>
  <si>
    <t>Asuntotarjouksen muodostaminen (2p)</t>
  </si>
  <si>
    <t>Vuokranmaksu, erillislaskun maksumahdollisuus (2p)</t>
  </si>
  <si>
    <r>
      <t xml:space="preserve">Sähköinen allekirjoitus, arvio </t>
    </r>
    <r>
      <rPr>
        <sz val="18"/>
        <color theme="1"/>
        <rFont val="Calibri (Leipäteksti)"/>
      </rPr>
      <t>260</t>
    </r>
    <r>
      <rPr>
        <sz val="18"/>
        <color theme="1"/>
        <rFont val="Calibri"/>
        <family val="2"/>
        <scheme val="minor"/>
      </rPr>
      <t xml:space="preserve"> kpl per kuukausi, kerroin 48 x </t>
    </r>
    <r>
      <rPr>
        <sz val="18"/>
        <color theme="1"/>
        <rFont val="Calibri (Leipäteksti)"/>
      </rPr>
      <t>260 kpl</t>
    </r>
  </si>
  <si>
    <r>
      <t xml:space="preserve">Vahva tunnistautuminen, arvio </t>
    </r>
    <r>
      <rPr>
        <sz val="18"/>
        <color theme="1"/>
        <rFont val="Calibri (Leipäteksti)"/>
      </rPr>
      <t>20</t>
    </r>
    <r>
      <rPr>
        <sz val="18"/>
        <color theme="1"/>
        <rFont val="Calibri"/>
        <family val="2"/>
        <scheme val="minor"/>
      </rPr>
      <t xml:space="preserve"> kpl per kuukausi, kerroin 48 x </t>
    </r>
    <r>
      <rPr>
        <sz val="18"/>
        <color theme="1"/>
        <rFont val="Calibri (Leipäteksti)"/>
      </rPr>
      <t>20 kpl</t>
    </r>
  </si>
  <si>
    <r>
      <t>e-laskutuspalvelu, arvio 8</t>
    </r>
    <r>
      <rPr>
        <sz val="18"/>
        <color theme="1"/>
        <rFont val="Calibri (Leipäteksti)"/>
      </rPr>
      <t>00</t>
    </r>
    <r>
      <rPr>
        <sz val="18"/>
        <color theme="1"/>
        <rFont val="Calibri"/>
        <family val="2"/>
        <scheme val="minor"/>
      </rPr>
      <t xml:space="preserve"> kpl per kuukausi, kerroin 48 x 8</t>
    </r>
    <r>
      <rPr>
        <sz val="18"/>
        <color theme="1"/>
        <rFont val="Calibri (Leipäteksti)"/>
      </rPr>
      <t>00</t>
    </r>
  </si>
  <si>
    <t>Tekoälyavusteinen chatbot-ohjepankki (1p)</t>
  </si>
  <si>
    <t>Asukkaan ulosmuuttotarkastus (1p)</t>
  </si>
  <si>
    <t>Maksumuistuttamisen käyttöliittymästä asetettavat asetukset (1p)</t>
  </si>
  <si>
    <t>LISÄPISTEYTETTÄVÄT TOIMINNALLISUUDET ( MAX 17 PISTETTÄ)</t>
  </si>
  <si>
    <r>
      <t xml:space="preserve">Tarjoajan tulee täyttää pyydetyt tiedot kaikkiin vihreällä merkittyihin soluihin. Syötä hinta kahden (2) desimaalin tarkkuudella. Mikäli Tarjoaja haluaa tarjota jonkin hinnoiteltavan kokonaisuuden veloituksetta, tulee kyseiseen kohtaan merkitä 0,00. Tätä lomaketta ei saa millään tavoin muuttaa. 		
Tarjous voidaan joutua hylkäämään, jos lomaketta muutetaan tai mikäli se on täytetty puutteellisesti tai vastoin annettuja ohjeita. Hinnat tulee antaa kunkin hinnan kohdalla ilmoitetun hinnoitteluyksikön mukaisesti. </t>
    </r>
    <r>
      <rPr>
        <b/>
        <sz val="18"/>
        <color theme="1"/>
        <rFont val="Calibri"/>
        <family val="2"/>
        <scheme val="minor"/>
      </rPr>
      <t xml:space="preserve">Muita kuin ilmoitettuja hinnoitteluyksiköitä ei hyväksytä, eikä hintoihin saa asettaa varaumia.	</t>
    </r>
    <r>
      <rPr>
        <sz val="18"/>
        <color theme="1"/>
        <rFont val="Calibri"/>
        <family val="2"/>
        <scheme val="minor"/>
      </rPr>
      <t xml:space="preserve">	
</t>
    </r>
    <r>
      <rPr>
        <b/>
        <sz val="18"/>
        <color theme="1"/>
        <rFont val="Calibri"/>
        <family val="2"/>
        <scheme val="minor"/>
      </rPr>
      <t xml:space="preserve">Kohdassa "Hinnoiteltava kokonaisuus 2" Tarjoajan antama kiinteä kokonaishinta sitoo Tarjoajaa Tarjoajan toteutuneista työmääristä, projektin aikataulusta ja kustannuksista riippumatta sopimusmallin ehtojen mukaisesti. Kohdassa 3 Yksikköhinnat esitetyt kappale- ja yksikkömäärät ovat karkeita arvioita tarjousten vertailukelpoisuuden varmistamiseksi. Tilaaja ei sitoudu mihinkään tilausmäärään. </t>
    </r>
    <r>
      <rPr>
        <b/>
        <sz val="18"/>
        <color theme="1"/>
        <rFont val="Calibri (Leipäteksti)"/>
      </rPr>
      <t>Kaikki hinnat annetaan euroina ilman arvonlisäveroa.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</si>
</sst>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6"/>
      <color theme="1"/>
      <name val="Calibri"/>
      <family val="2"/>
      <scheme val="minor"/>
    </font>
    <font>
      <sz val="18"/>
      <color theme="1"/>
      <name val="Calibri"/>
      <family val="2"/>
      <scheme val="minor"/>
    </font>
    <font>
      <b/>
      <sz val="18"/>
      <color theme="1"/>
      <name val="Calibri"/>
      <family val="2"/>
      <scheme val="minor"/>
    </font>
    <font>
      <sz val="18"/>
      <color rgb="FFFF0000"/>
      <name val="Calibri (Leipäteksti)"/>
    </font>
    <font>
      <sz val="18"/>
      <name val="Calibri (Leipäteksti)"/>
    </font>
    <font>
      <sz val="18"/>
      <name val="Calibri"/>
      <family val="2"/>
      <scheme val="minor"/>
    </font>
    <font>
      <sz val="18"/>
      <color theme="1"/>
      <name val="Calibri (Leipäteksti)"/>
    </font>
    <font>
      <b/>
      <sz val="18"/>
      <color theme="1"/>
      <name val="Calibri (Leipäteksti)"/>
    </font>
  </fonts>
  <fills count="5">
    <fill>
      <patternFill patternType="none"/>
    </fill>
    <fill>
      <patternFill patternType="gray125"/>
    </fill>
    <fill>
      <patternFill patternType="solid">
        <fgColor theme="9" tint="0.79998168889431442"/>
        <bgColor indexed="64"/>
      </patternFill>
    </fill>
    <fill>
      <patternFill patternType="solid">
        <fgColor theme="4" tint="0.59999389629810485"/>
        <bgColor indexed="64"/>
      </patternFill>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56">
    <xf numFmtId="0" fontId="0" fillId="0" borderId="0" xfId="0"/>
    <xf numFmtId="0" fontId="2" fillId="0" borderId="0" xfId="0" applyFont="1"/>
    <xf numFmtId="0" fontId="1" fillId="0" borderId="0" xfId="0" applyFont="1" applyAlignment="1">
      <alignment horizontal="left" vertical="top"/>
    </xf>
    <xf numFmtId="0" fontId="1" fillId="0" borderId="0" xfId="0" applyFont="1" applyAlignment="1">
      <alignment vertical="top"/>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4" fontId="2" fillId="2" borderId="1" xfId="0" applyNumberFormat="1" applyFont="1" applyFill="1" applyBorder="1" applyAlignment="1">
      <alignment horizontal="center" vertical="center"/>
    </xf>
    <xf numFmtId="4" fontId="2" fillId="2" borderId="6" xfId="0" applyNumberFormat="1" applyFont="1" applyFill="1" applyBorder="1" applyAlignment="1">
      <alignment horizontal="center" vertical="center"/>
    </xf>
    <xf numFmtId="14" fontId="0" fillId="0" borderId="0" xfId="0" applyNumberFormat="1"/>
    <xf numFmtId="0" fontId="1" fillId="0" borderId="0" xfId="0" applyFont="1" applyAlignment="1">
      <alignment horizontal="center" vertical="top" wrapText="1"/>
    </xf>
    <xf numFmtId="4" fontId="2" fillId="3" borderId="7" xfId="0" applyNumberFormat="1" applyFont="1" applyFill="1" applyBorder="1" applyAlignment="1">
      <alignment horizontal="center" vertical="center"/>
    </xf>
    <xf numFmtId="4" fontId="0" fillId="0" borderId="0" xfId="0" applyNumberFormat="1" applyAlignment="1">
      <alignment horizontal="center" vertical="center"/>
    </xf>
    <xf numFmtId="4" fontId="1" fillId="0" borderId="0" xfId="0" applyNumberFormat="1" applyFont="1" applyAlignment="1">
      <alignment horizontal="center" vertical="center"/>
    </xf>
    <xf numFmtId="4" fontId="3" fillId="0" borderId="1" xfId="0" applyNumberFormat="1" applyFont="1" applyBorder="1" applyAlignment="1">
      <alignment horizontal="center" vertical="center"/>
    </xf>
    <xf numFmtId="4" fontId="2" fillId="4" borderId="1" xfId="0" applyNumberFormat="1" applyFont="1" applyFill="1" applyBorder="1" applyAlignment="1">
      <alignment horizontal="center" vertical="center"/>
    </xf>
    <xf numFmtId="4" fontId="2" fillId="0" borderId="0" xfId="0" applyNumberFormat="1" applyFont="1" applyAlignment="1">
      <alignment horizontal="center" vertical="center"/>
    </xf>
    <xf numFmtId="3" fontId="0" fillId="0" borderId="0" xfId="0" applyNumberFormat="1" applyAlignment="1">
      <alignment horizontal="center"/>
    </xf>
    <xf numFmtId="3" fontId="0" fillId="0" borderId="0" xfId="0" applyNumberFormat="1" applyAlignment="1">
      <alignment horizontal="center" wrapText="1"/>
    </xf>
    <xf numFmtId="3" fontId="3" fillId="0" borderId="3" xfId="0" applyNumberFormat="1" applyFont="1" applyBorder="1" applyAlignment="1">
      <alignment horizontal="center" vertical="center"/>
    </xf>
    <xf numFmtId="3" fontId="2" fillId="0" borderId="3" xfId="0" applyNumberFormat="1" applyFont="1" applyBorder="1" applyAlignment="1">
      <alignment horizontal="center" vertical="center" wrapText="1"/>
    </xf>
    <xf numFmtId="3" fontId="3" fillId="0" borderId="0" xfId="0" applyNumberFormat="1" applyFont="1" applyAlignment="1">
      <alignment horizontal="center" vertical="center"/>
    </xf>
    <xf numFmtId="3" fontId="3" fillId="0" borderId="1" xfId="0" applyNumberFormat="1" applyFont="1" applyBorder="1" applyAlignment="1">
      <alignment horizontal="center" vertical="center"/>
    </xf>
    <xf numFmtId="3" fontId="2" fillId="0" borderId="5" xfId="0" applyNumberFormat="1" applyFont="1" applyBorder="1" applyAlignment="1">
      <alignment horizontal="center" vertical="center" wrapText="1"/>
    </xf>
    <xf numFmtId="0" fontId="2" fillId="0" borderId="0" xfId="0" applyFont="1" applyAlignment="1">
      <alignment horizontal="left" vertical="center"/>
    </xf>
    <xf numFmtId="49" fontId="2" fillId="0" borderId="0" xfId="0" applyNumberFormat="1" applyFont="1" applyAlignment="1">
      <alignment horizontal="left" vertical="center"/>
    </xf>
    <xf numFmtId="3" fontId="2" fillId="0" borderId="0" xfId="0" applyNumberFormat="1" applyFont="1" applyAlignment="1">
      <alignment horizontal="center" vertical="center"/>
    </xf>
    <xf numFmtId="49" fontId="2" fillId="2" borderId="1" xfId="0" applyNumberFormat="1" applyFont="1" applyFill="1" applyBorder="1" applyAlignment="1">
      <alignment horizontal="center" vertical="center"/>
    </xf>
    <xf numFmtId="49" fontId="0" fillId="2" borderId="0" xfId="0" applyNumberFormat="1" applyFill="1" applyAlignment="1">
      <alignment horizontal="center"/>
    </xf>
    <xf numFmtId="0" fontId="6" fillId="0" borderId="1" xfId="0" applyFont="1" applyBorder="1" applyAlignment="1">
      <alignment horizontal="left"/>
    </xf>
    <xf numFmtId="49" fontId="2" fillId="2" borderId="1" xfId="0" applyNumberFormat="1" applyFont="1" applyFill="1" applyBorder="1" applyAlignment="1">
      <alignment horizontal="left" vertical="center"/>
    </xf>
    <xf numFmtId="0" fontId="2" fillId="0" borderId="1" xfId="0" applyFont="1" applyBorder="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8" xfId="0" applyFont="1" applyBorder="1" applyAlignment="1">
      <alignment horizontal="left" vertical="center" wrapText="1"/>
    </xf>
    <xf numFmtId="0" fontId="3" fillId="0" borderId="0" xfId="0" applyFont="1" applyAlignment="1">
      <alignment horizontal="left"/>
    </xf>
    <xf numFmtId="0" fontId="1" fillId="0" borderId="4" xfId="0" applyFont="1" applyBorder="1" applyAlignment="1">
      <alignment horizontal="center" vertical="top" wrapText="1"/>
    </xf>
    <xf numFmtId="49" fontId="2" fillId="0" borderId="2" xfId="0" applyNumberFormat="1" applyFont="1" applyBorder="1" applyAlignment="1">
      <alignment horizontal="left" vertical="center" wrapText="1"/>
    </xf>
    <xf numFmtId="49" fontId="2" fillId="0" borderId="3" xfId="0" applyNumberFormat="1" applyFont="1" applyBorder="1" applyAlignment="1">
      <alignment horizontal="left" vertical="center" wrapText="1"/>
    </xf>
    <xf numFmtId="0" fontId="2" fillId="0" borderId="0" xfId="0" applyFont="1" applyAlignment="1">
      <alignment horizontal="left"/>
    </xf>
    <xf numFmtId="0" fontId="2" fillId="0" borderId="1" xfId="0" applyFont="1" applyBorder="1" applyAlignment="1">
      <alignment horizontal="left" vertical="top" wrapText="1"/>
    </xf>
    <xf numFmtId="49" fontId="3" fillId="2" borderId="2"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cellXfs>
  <cellStyles count="1">
    <cellStyle name="Normaali"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8123E-FAED-3941-B9A9-DB823388E0BD}">
  <sheetPr>
    <pageSetUpPr fitToPage="1"/>
  </sheetPr>
  <dimension ref="A1:G39"/>
  <sheetViews>
    <sheetView tabSelected="1" zoomScaleNormal="100" workbookViewId="0">
      <selection activeCell="D7" sqref="D7"/>
    </sheetView>
  </sheetViews>
  <sheetFormatPr baseColWidth="10" defaultColWidth="11" defaultRowHeight="16" x14ac:dyDescent="0.2"/>
  <cols>
    <col min="1" max="1" width="8.5" customWidth="1"/>
    <col min="2" max="2" width="119.5" customWidth="1"/>
    <col min="3" max="3" width="28.6640625" style="18" customWidth="1"/>
    <col min="4" max="4" width="66.1640625" customWidth="1"/>
    <col min="5" max="5" width="31.1640625" style="13" customWidth="1"/>
  </cols>
  <sheetData>
    <row r="1" spans="1:7" ht="24" customHeight="1" x14ac:dyDescent="0.3">
      <c r="A1" s="45" t="s">
        <v>13</v>
      </c>
      <c r="B1" s="45"/>
      <c r="C1" s="45"/>
      <c r="D1" s="45"/>
      <c r="E1" s="45"/>
      <c r="F1" s="45"/>
    </row>
    <row r="2" spans="1:7" ht="24" customHeight="1" x14ac:dyDescent="0.3">
      <c r="A2" s="49" t="s">
        <v>22</v>
      </c>
      <c r="B2" s="49"/>
      <c r="C2" s="49"/>
      <c r="D2" s="49"/>
      <c r="E2" s="49"/>
      <c r="F2" s="49"/>
    </row>
    <row r="3" spans="1:7" x14ac:dyDescent="0.2">
      <c r="D3" s="10"/>
    </row>
    <row r="4" spans="1:7" ht="196" customHeight="1" x14ac:dyDescent="0.2">
      <c r="A4" s="50" t="s">
        <v>41</v>
      </c>
      <c r="B4" s="50"/>
      <c r="C4" s="50"/>
      <c r="D4" s="50"/>
      <c r="E4" s="14"/>
      <c r="F4" s="3"/>
      <c r="G4" s="3"/>
    </row>
    <row r="5" spans="1:7" ht="35" customHeight="1" x14ac:dyDescent="0.2">
      <c r="A5" s="46"/>
      <c r="B5" s="46"/>
      <c r="C5" s="19"/>
      <c r="D5" s="11"/>
      <c r="E5" s="14"/>
      <c r="F5" s="2"/>
      <c r="G5" s="2"/>
    </row>
    <row r="6" spans="1:7" ht="35" customHeight="1" x14ac:dyDescent="0.3">
      <c r="A6" s="34" t="s">
        <v>0</v>
      </c>
      <c r="B6" s="35"/>
      <c r="C6" s="20" t="s">
        <v>9</v>
      </c>
      <c r="D6" s="5" t="s">
        <v>14</v>
      </c>
      <c r="E6" s="15" t="s">
        <v>11</v>
      </c>
      <c r="F6" s="1"/>
      <c r="G6" s="1"/>
    </row>
    <row r="7" spans="1:7" ht="138" customHeight="1" x14ac:dyDescent="0.3">
      <c r="A7" s="47" t="s">
        <v>24</v>
      </c>
      <c r="B7" s="48"/>
      <c r="C7" s="21">
        <v>81600</v>
      </c>
      <c r="D7" s="8"/>
      <c r="E7" s="16">
        <f>C7*D7</f>
        <v>0</v>
      </c>
      <c r="F7" s="1"/>
      <c r="G7" s="1"/>
    </row>
    <row r="8" spans="1:7" ht="35" customHeight="1" x14ac:dyDescent="0.3">
      <c r="A8" s="34" t="s">
        <v>1</v>
      </c>
      <c r="B8" s="35"/>
      <c r="C8" s="20"/>
      <c r="D8" s="5" t="s">
        <v>2</v>
      </c>
      <c r="E8" s="16"/>
      <c r="F8" s="1"/>
      <c r="G8" s="1"/>
    </row>
    <row r="9" spans="1:7" ht="89" customHeight="1" x14ac:dyDescent="0.3">
      <c r="A9" s="36" t="s">
        <v>23</v>
      </c>
      <c r="B9" s="37"/>
      <c r="C9" s="21">
        <v>1</v>
      </c>
      <c r="D9" s="8"/>
      <c r="E9" s="16">
        <f>D9</f>
        <v>0</v>
      </c>
      <c r="F9" s="1"/>
      <c r="G9" s="1"/>
    </row>
    <row r="10" spans="1:7" ht="61" customHeight="1" x14ac:dyDescent="0.3">
      <c r="A10" s="42" t="s">
        <v>15</v>
      </c>
      <c r="B10" s="43"/>
      <c r="C10" s="20"/>
      <c r="D10" s="5" t="s">
        <v>10</v>
      </c>
      <c r="E10" s="16"/>
      <c r="F10" s="1"/>
      <c r="G10" s="1"/>
    </row>
    <row r="11" spans="1:7" ht="60" customHeight="1" x14ac:dyDescent="0.3">
      <c r="A11" s="36" t="s">
        <v>34</v>
      </c>
      <c r="B11" s="38"/>
      <c r="C11" s="24">
        <v>12480</v>
      </c>
      <c r="D11" s="9"/>
      <c r="E11" s="16">
        <f>C11*D11</f>
        <v>0</v>
      </c>
      <c r="F11" s="1"/>
      <c r="G11" s="1"/>
    </row>
    <row r="12" spans="1:7" ht="60" customHeight="1" x14ac:dyDescent="0.3">
      <c r="A12" s="36" t="s">
        <v>25</v>
      </c>
      <c r="B12" s="38"/>
      <c r="C12" s="24">
        <v>7200</v>
      </c>
      <c r="D12" s="9"/>
      <c r="E12" s="16">
        <f t="shared" ref="E12:E15" si="0">C12*D12</f>
        <v>0</v>
      </c>
      <c r="F12" s="1"/>
      <c r="G12" s="1"/>
    </row>
    <row r="13" spans="1:7" ht="60" customHeight="1" x14ac:dyDescent="0.3">
      <c r="A13" s="36" t="s">
        <v>35</v>
      </c>
      <c r="B13" s="38"/>
      <c r="C13" s="24">
        <v>960</v>
      </c>
      <c r="D13" s="9"/>
      <c r="E13" s="16">
        <f t="shared" si="0"/>
        <v>0</v>
      </c>
      <c r="F13" s="1"/>
      <c r="G13" s="1"/>
    </row>
    <row r="14" spans="1:7" ht="60" customHeight="1" x14ac:dyDescent="0.3">
      <c r="A14" s="36" t="s">
        <v>36</v>
      </c>
      <c r="B14" s="38"/>
      <c r="C14" s="24">
        <v>38400</v>
      </c>
      <c r="D14" s="9"/>
      <c r="E14" s="16">
        <f t="shared" si="0"/>
        <v>0</v>
      </c>
      <c r="F14" s="1"/>
      <c r="G14" s="1"/>
    </row>
    <row r="15" spans="1:7" ht="60" customHeight="1" thickBot="1" x14ac:dyDescent="0.35">
      <c r="A15" s="44" t="s">
        <v>12</v>
      </c>
      <c r="B15" s="38"/>
      <c r="C15" s="24">
        <v>40</v>
      </c>
      <c r="D15" s="9"/>
      <c r="E15" s="16">
        <f t="shared" si="0"/>
        <v>0</v>
      </c>
      <c r="F15" s="1"/>
      <c r="G15" s="1"/>
    </row>
    <row r="16" spans="1:7" ht="37" customHeight="1" thickBot="1" x14ac:dyDescent="0.35">
      <c r="A16" s="39" t="s">
        <v>8</v>
      </c>
      <c r="B16" s="40"/>
      <c r="C16" s="40"/>
      <c r="D16" s="41"/>
      <c r="E16" s="12">
        <f>SUM(E7:E15)</f>
        <v>0</v>
      </c>
      <c r="F16" s="1"/>
      <c r="G16" s="1"/>
    </row>
    <row r="17" spans="1:7" ht="23" customHeight="1" x14ac:dyDescent="0.3">
      <c r="A17" s="4"/>
      <c r="B17" s="4"/>
      <c r="C17" s="22"/>
      <c r="D17" s="4"/>
      <c r="E17" s="17"/>
      <c r="F17" s="1"/>
      <c r="G17" s="1"/>
    </row>
    <row r="18" spans="1:7" ht="46" customHeight="1" x14ac:dyDescent="0.3">
      <c r="A18" s="33" t="s">
        <v>40</v>
      </c>
      <c r="B18" s="33"/>
      <c r="C18" s="23" t="s">
        <v>17</v>
      </c>
      <c r="D18" s="33" t="s">
        <v>16</v>
      </c>
      <c r="E18" s="33"/>
      <c r="F18" s="1"/>
      <c r="G18" s="1"/>
    </row>
    <row r="19" spans="1:7" ht="23" customHeight="1" x14ac:dyDescent="0.3">
      <c r="A19" s="32" t="s">
        <v>18</v>
      </c>
      <c r="B19" s="32"/>
      <c r="C19" s="28"/>
      <c r="D19" s="31"/>
      <c r="E19" s="31"/>
      <c r="F19" s="1"/>
      <c r="G19" s="1"/>
    </row>
    <row r="20" spans="1:7" ht="23" customHeight="1" x14ac:dyDescent="0.3">
      <c r="A20" s="30" t="s">
        <v>26</v>
      </c>
      <c r="B20" s="30"/>
      <c r="C20" s="28"/>
      <c r="D20" s="31"/>
      <c r="E20" s="31"/>
      <c r="F20" s="1"/>
      <c r="G20" s="1"/>
    </row>
    <row r="21" spans="1:7" ht="23" customHeight="1" x14ac:dyDescent="0.3">
      <c r="A21" s="30" t="s">
        <v>37</v>
      </c>
      <c r="B21" s="30"/>
      <c r="C21" s="28"/>
      <c r="D21" s="31"/>
      <c r="E21" s="31"/>
      <c r="F21" s="1"/>
      <c r="G21" s="1"/>
    </row>
    <row r="22" spans="1:7" ht="23" customHeight="1" x14ac:dyDescent="0.3">
      <c r="A22" s="32" t="s">
        <v>27</v>
      </c>
      <c r="B22" s="32"/>
      <c r="C22" s="28"/>
      <c r="D22" s="31"/>
      <c r="E22" s="31"/>
      <c r="F22" s="1"/>
      <c r="G22" s="1"/>
    </row>
    <row r="23" spans="1:7" ht="23" customHeight="1" x14ac:dyDescent="0.3">
      <c r="A23" s="32" t="s">
        <v>32</v>
      </c>
      <c r="B23" s="32"/>
      <c r="C23" s="28"/>
      <c r="D23" s="31"/>
      <c r="E23" s="31"/>
      <c r="F23" s="1"/>
      <c r="G23" s="1"/>
    </row>
    <row r="24" spans="1:7" ht="23" customHeight="1" x14ac:dyDescent="0.3">
      <c r="A24" s="32" t="s">
        <v>19</v>
      </c>
      <c r="B24" s="32"/>
      <c r="C24" s="28"/>
      <c r="D24" s="31"/>
      <c r="E24" s="31"/>
      <c r="F24" s="1"/>
      <c r="G24" s="1"/>
    </row>
    <row r="25" spans="1:7" ht="23" customHeight="1" x14ac:dyDescent="0.3">
      <c r="A25" s="32" t="s">
        <v>38</v>
      </c>
      <c r="B25" s="32"/>
      <c r="C25" s="28"/>
      <c r="D25" s="31"/>
      <c r="E25" s="31"/>
      <c r="F25" s="1"/>
      <c r="G25" s="1"/>
    </row>
    <row r="26" spans="1:7" ht="23" customHeight="1" x14ac:dyDescent="0.3">
      <c r="A26" s="32" t="s">
        <v>20</v>
      </c>
      <c r="B26" s="32"/>
      <c r="C26" s="28"/>
      <c r="D26" s="31"/>
      <c r="E26" s="31"/>
      <c r="F26" s="1"/>
      <c r="G26" s="1"/>
    </row>
    <row r="27" spans="1:7" ht="23" customHeight="1" x14ac:dyDescent="0.3">
      <c r="A27" s="32" t="s">
        <v>31</v>
      </c>
      <c r="B27" s="32"/>
      <c r="C27" s="28"/>
      <c r="D27" s="31"/>
      <c r="E27" s="31"/>
      <c r="F27" s="1"/>
      <c r="G27" s="1"/>
    </row>
    <row r="28" spans="1:7" ht="23" customHeight="1" x14ac:dyDescent="0.3">
      <c r="A28" s="32" t="s">
        <v>39</v>
      </c>
      <c r="B28" s="32"/>
      <c r="C28" s="28"/>
      <c r="D28" s="31"/>
      <c r="E28" s="31"/>
      <c r="F28" s="1"/>
      <c r="G28" s="1"/>
    </row>
    <row r="29" spans="1:7" ht="23" customHeight="1" x14ac:dyDescent="0.3">
      <c r="A29" s="32" t="s">
        <v>30</v>
      </c>
      <c r="B29" s="32"/>
      <c r="C29" s="28"/>
      <c r="D29" s="31"/>
      <c r="E29" s="31"/>
      <c r="F29" s="1"/>
      <c r="G29" s="1"/>
    </row>
    <row r="30" spans="1:7" ht="23" customHeight="1" x14ac:dyDescent="0.3">
      <c r="A30" s="32" t="s">
        <v>29</v>
      </c>
      <c r="B30" s="32"/>
      <c r="C30" s="28"/>
      <c r="D30" s="31"/>
      <c r="E30" s="31"/>
      <c r="F30" s="1"/>
      <c r="G30" s="1"/>
    </row>
    <row r="31" spans="1:7" ht="23" customHeight="1" x14ac:dyDescent="0.3">
      <c r="A31" s="32" t="s">
        <v>28</v>
      </c>
      <c r="B31" s="32"/>
      <c r="C31" s="28"/>
      <c r="D31" s="31"/>
      <c r="E31" s="31"/>
      <c r="F31" s="1"/>
      <c r="G31" s="1"/>
    </row>
    <row r="32" spans="1:7" ht="23" customHeight="1" x14ac:dyDescent="0.3">
      <c r="A32" s="32" t="s">
        <v>33</v>
      </c>
      <c r="B32" s="32"/>
      <c r="C32" s="29"/>
      <c r="D32" s="31"/>
      <c r="E32" s="31"/>
      <c r="F32" s="1"/>
      <c r="G32" s="1"/>
    </row>
    <row r="33" spans="1:7" ht="23" customHeight="1" x14ac:dyDescent="0.3">
      <c r="A33" s="32" t="s">
        <v>21</v>
      </c>
      <c r="B33" s="32"/>
      <c r="C33" s="28"/>
      <c r="D33" s="31"/>
      <c r="E33" s="31"/>
      <c r="F33" s="1"/>
      <c r="G33" s="1"/>
    </row>
    <row r="34" spans="1:7" ht="23" customHeight="1" x14ac:dyDescent="0.3">
      <c r="A34" s="25"/>
      <c r="B34" s="25"/>
      <c r="C34" s="27"/>
      <c r="D34" s="26"/>
      <c r="E34" s="26"/>
      <c r="F34" s="1"/>
      <c r="G34" s="1"/>
    </row>
    <row r="35" spans="1:7" ht="36" customHeight="1" x14ac:dyDescent="0.2">
      <c r="A35" s="4"/>
      <c r="B35" s="6" t="s">
        <v>3</v>
      </c>
      <c r="C35" s="55"/>
      <c r="D35" s="55"/>
    </row>
    <row r="36" spans="1:7" ht="36" customHeight="1" x14ac:dyDescent="0.2">
      <c r="A36" s="4"/>
      <c r="B36" s="6" t="s">
        <v>4</v>
      </c>
      <c r="C36" s="51"/>
      <c r="D36" s="52"/>
    </row>
    <row r="37" spans="1:7" ht="34" customHeight="1" x14ac:dyDescent="0.2">
      <c r="B37" s="6" t="s">
        <v>5</v>
      </c>
      <c r="C37" s="51"/>
      <c r="D37" s="52"/>
    </row>
    <row r="38" spans="1:7" ht="38" customHeight="1" x14ac:dyDescent="0.2">
      <c r="B38" s="6" t="s">
        <v>6</v>
      </c>
      <c r="C38" s="51"/>
      <c r="D38" s="52"/>
    </row>
    <row r="39" spans="1:7" ht="93" customHeight="1" x14ac:dyDescent="0.2">
      <c r="B39" s="7" t="s">
        <v>7</v>
      </c>
      <c r="C39" s="53"/>
      <c r="D39" s="54"/>
    </row>
  </sheetData>
  <mergeCells count="52">
    <mergeCell ref="A33:B33"/>
    <mergeCell ref="D33:E33"/>
    <mergeCell ref="C37:D37"/>
    <mergeCell ref="C38:D38"/>
    <mergeCell ref="C39:D39"/>
    <mergeCell ref="C35:D35"/>
    <mergeCell ref="C36:D36"/>
    <mergeCell ref="A1:F1"/>
    <mergeCell ref="A5:B5"/>
    <mergeCell ref="A6:B6"/>
    <mergeCell ref="A7:B7"/>
    <mergeCell ref="A2:F2"/>
    <mergeCell ref="A4:D4"/>
    <mergeCell ref="A8:B8"/>
    <mergeCell ref="A9:B9"/>
    <mergeCell ref="A14:B14"/>
    <mergeCell ref="A16:D16"/>
    <mergeCell ref="A10:B10"/>
    <mergeCell ref="A15:B15"/>
    <mergeCell ref="A13:B13"/>
    <mergeCell ref="A11:B11"/>
    <mergeCell ref="A12:B12"/>
    <mergeCell ref="A32:B32"/>
    <mergeCell ref="D32:E32"/>
    <mergeCell ref="A28:B28"/>
    <mergeCell ref="D28:E28"/>
    <mergeCell ref="A18:B18"/>
    <mergeCell ref="D18:E18"/>
    <mergeCell ref="A20:B20"/>
    <mergeCell ref="D20:E20"/>
    <mergeCell ref="A19:B19"/>
    <mergeCell ref="D19:E19"/>
    <mergeCell ref="A23:B23"/>
    <mergeCell ref="D23:E23"/>
    <mergeCell ref="A27:B27"/>
    <mergeCell ref="D27:E27"/>
    <mergeCell ref="A29:B29"/>
    <mergeCell ref="D29:E29"/>
    <mergeCell ref="A31:B31"/>
    <mergeCell ref="D31:E31"/>
    <mergeCell ref="A24:B24"/>
    <mergeCell ref="D24:E24"/>
    <mergeCell ref="A26:B26"/>
    <mergeCell ref="D26:E26"/>
    <mergeCell ref="A30:B30"/>
    <mergeCell ref="D30:E30"/>
    <mergeCell ref="A21:B21"/>
    <mergeCell ref="D21:E21"/>
    <mergeCell ref="A22:B22"/>
    <mergeCell ref="D22:E22"/>
    <mergeCell ref="A25:B25"/>
    <mergeCell ref="D25:E25"/>
  </mergeCells>
  <pageMargins left="0.7" right="0.7" top="0.75" bottom="0.75" header="0.3" footer="0.3"/>
  <pageSetup paperSize="9" scale="3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Asiakirja" ma:contentTypeID="0x010100F4EE3C3836618543AB8888EEFC2A382F" ma:contentTypeVersion="4" ma:contentTypeDescription="Luo uusi asiakirja." ma:contentTypeScope="" ma:versionID="4cf1c4757d38d150961fb81e50693287">
  <xsd:schema xmlns:xsd="http://www.w3.org/2001/XMLSchema" xmlns:xs="http://www.w3.org/2001/XMLSchema" xmlns:p="http://schemas.microsoft.com/office/2006/metadata/properties" xmlns:ns2="0425852a-cecf-4c7a-9c09-44c126107ea1" targetNamespace="http://schemas.microsoft.com/office/2006/metadata/properties" ma:root="true" ma:fieldsID="77c621c1ddcd3068a00d5425571f3063" ns2:_="">
    <xsd:import namespace="0425852a-cecf-4c7a-9c09-44c126107ea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5852a-cecf-4c7a-9c09-44c126107e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ältölaji"/>
        <xsd:element ref="dc:title" minOccurs="0" maxOccurs="1" ma:index="4"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4CEE2D9-7746-4A1E-B4E7-F22120CA9B1E}">
  <ds:schemaRefs>
    <ds:schemaRef ds:uri="http://schemas.microsoft.com/sharepoint/v3/contenttype/forms"/>
  </ds:schemaRefs>
</ds:datastoreItem>
</file>

<file path=customXml/itemProps2.xml><?xml version="1.0" encoding="utf-8"?>
<ds:datastoreItem xmlns:ds="http://schemas.openxmlformats.org/officeDocument/2006/customXml" ds:itemID="{FE656F7E-2F05-46C5-A586-55CD6A5DFA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5852a-cecf-4c7a-9c09-44c126107e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11E5E3-3A5F-4423-8BE6-8D448096908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Laskentataulukot</vt:lpstr>
      </vt:variant>
      <vt:variant>
        <vt:i4>1</vt:i4>
      </vt:variant>
    </vt:vector>
  </HeadingPairs>
  <TitlesOfParts>
    <vt:vector size="1" baseType="lpstr">
      <vt:lpstr>Taul1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Puronaho</dc:creator>
  <cp:keywords/>
  <dc:description/>
  <cp:lastModifiedBy>Olli Annala / Suomen taitohankinta Oy</cp:lastModifiedBy>
  <cp:revision/>
  <cp:lastPrinted>2024-12-19T11:46:36Z</cp:lastPrinted>
  <dcterms:created xsi:type="dcterms:W3CDTF">2020-01-14T07:32:49Z</dcterms:created>
  <dcterms:modified xsi:type="dcterms:W3CDTF">2026-06-17T06:03:17Z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0x010100F4EE3C3836618543AB8888EEFC2A382F</vt:lpwstr>
  </property>
</Properties>
</file>